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040" tabRatio="500"/>
  </bookViews>
  <sheets>
    <sheet name="MCP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10" i="1"/>
  <c r="G11"/>
  <c r="T10"/>
  <c r="T11"/>
  <c r="R11"/>
  <c r="S11" s="1"/>
  <c r="P11"/>
  <c r="Q11" s="1"/>
  <c r="N11"/>
  <c r="O11" s="1"/>
  <c r="N10" l="1"/>
  <c r="O10" s="1"/>
  <c r="N12" s="1"/>
  <c r="P10"/>
  <c r="Q10" s="1"/>
  <c r="P13" s="1"/>
  <c r="R10"/>
  <c r="S10" s="1"/>
  <c r="R14" s="1"/>
  <c r="U11"/>
  <c r="U10" l="1"/>
</calcChain>
</file>

<file path=xl/sharedStrings.xml><?xml version="1.0" encoding="utf-8"?>
<sst xmlns="http://schemas.openxmlformats.org/spreadsheetml/2006/main" count="41" uniqueCount="37">
  <si>
    <t xml:space="preserve">MAPA COMPARATIVO DE PREÇOS (MCP) </t>
  </si>
  <si>
    <t xml:space="preserve">Item </t>
  </si>
  <si>
    <t xml:space="preserve">Objeto </t>
  </si>
  <si>
    <t>Unidade</t>
  </si>
  <si>
    <t xml:space="preserve">Propostas Comerciais (valor unitário) </t>
  </si>
  <si>
    <t>MÉDIA</t>
  </si>
  <si>
    <t>MEDIANA</t>
  </si>
  <si>
    <t>MENOR VALOR</t>
  </si>
  <si>
    <t>DESVIO PADRÃO</t>
  </si>
  <si>
    <t>CV</t>
  </si>
  <si>
    <t>Empresa A</t>
  </si>
  <si>
    <t xml:space="preserve">Empresa B </t>
  </si>
  <si>
    <t>Valor Unitário</t>
  </si>
  <si>
    <t xml:space="preserve">Valor Total </t>
  </si>
  <si>
    <t>VALOR GLOBAL MÉDIO ESTIMADO</t>
  </si>
  <si>
    <t>VALOR GLOBAL DA MEDIANA ESTIMADO</t>
  </si>
  <si>
    <t>MENOR VALOR GLOBAL ESTIMADO</t>
  </si>
  <si>
    <t>Nota Explicativa:</t>
  </si>
  <si>
    <t>Cobertura por área protegida (Edifício Sede do TSE)</t>
  </si>
  <si>
    <t>Cobertura por eventos realizados (durante a realização de eventos)</t>
  </si>
  <si>
    <t>Mês</t>
  </si>
  <si>
    <t>Hora/ano</t>
  </si>
  <si>
    <t>Preços Públicos (valor unitário)</t>
  </si>
  <si>
    <r>
      <t>Contrato STF (3227129)</t>
    </r>
    <r>
      <rPr>
        <b/>
        <vertAlign val="superscript"/>
        <sz val="11"/>
        <color rgb="FF000000"/>
        <rFont val="Cambria"/>
        <family val="1"/>
      </rPr>
      <t>1</t>
    </r>
  </si>
  <si>
    <t>Grupo</t>
  </si>
  <si>
    <t>Quantidade anual (12 meses)</t>
  </si>
  <si>
    <t>Quantidade quinquenal (60 meses)</t>
  </si>
  <si>
    <r>
      <rPr>
        <vertAlign val="superscript"/>
        <sz val="11"/>
        <color rgb="FF000000"/>
        <rFont val="Cambria"/>
        <family val="1"/>
      </rPr>
      <t xml:space="preserve">1 </t>
    </r>
    <r>
      <rPr>
        <sz val="11"/>
        <color rgb="FF000000"/>
        <rFont val="Cambria"/>
        <family val="1"/>
      </rPr>
      <t xml:space="preserve">Todos os preços foram corrigidos pelo IPCA (IBGE) compreendendo o período da assinatura do contrato até a última data disponível para o índice (05/2024 - 01/2026). </t>
    </r>
  </si>
  <si>
    <t>Empresa C</t>
  </si>
  <si>
    <t>Empresa D</t>
  </si>
  <si>
    <t>Empresa E</t>
  </si>
  <si>
    <t># 10000</t>
  </si>
  <si>
    <t># 1200</t>
  </si>
  <si>
    <t># 8000</t>
  </si>
  <si>
    <t>Contrato TSE 21/2022
(Apostila 3308756)</t>
  </si>
  <si>
    <t># 7000</t>
  </si>
  <si>
    <t># 450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</si>
</sst>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[$R$-416]\ #,##0.00;[Red]\-[$R$-416]\ #,##0.00"/>
    <numFmt numFmtId="165" formatCode="&quot;R$ &quot;#,##0.00"/>
  </numFmts>
  <fonts count="10">
    <font>
      <sz val="11"/>
      <color rgb="FF000000"/>
      <name val="Calibri"/>
      <family val="2"/>
    </font>
    <font>
      <sz val="11"/>
      <color rgb="FF000000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sz val="11"/>
      <name val="Cambria"/>
      <family val="1"/>
    </font>
    <font>
      <b/>
      <sz val="12"/>
      <color rgb="FF000000"/>
      <name val="Cambria"/>
      <family val="1"/>
    </font>
    <font>
      <b/>
      <u/>
      <sz val="11"/>
      <color rgb="FF000000"/>
      <name val="Cambria"/>
      <family val="1"/>
    </font>
    <font>
      <sz val="11"/>
      <color rgb="FF000000"/>
      <name val="Calibri"/>
      <family val="2"/>
    </font>
    <font>
      <b/>
      <vertAlign val="superscript"/>
      <sz val="11"/>
      <color rgb="FF000000"/>
      <name val="Cambria"/>
      <family val="1"/>
    </font>
    <font>
      <vertAlign val="superscript"/>
      <sz val="11"/>
      <color rgb="FF000000"/>
      <name val="Cambr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1" fillId="0" borderId="1" xfId="1" applyFont="1" applyBorder="1" applyAlignment="1">
      <alignment horizontal="center" vertical="center" wrapText="1"/>
    </xf>
    <xf numFmtId="44" fontId="1" fillId="0" borderId="1" xfId="1" applyFont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0" borderId="2" xfId="1" applyFont="1" applyBorder="1" applyAlignment="1">
      <alignment horizontal="center" vertical="center" wrapText="1"/>
    </xf>
    <xf numFmtId="44" fontId="1" fillId="0" borderId="2" xfId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173160</xdr:rowOff>
    </xdr:from>
    <xdr:to>
      <xdr:col>13</xdr:col>
      <xdr:colOff>745560</xdr:colOff>
      <xdr:row>3</xdr:row>
      <xdr:rowOff>163080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0028520" y="173160"/>
          <a:ext cx="745560" cy="56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Y1048576"/>
  <sheetViews>
    <sheetView tabSelected="1" zoomScale="80" zoomScaleNormal="80" workbookViewId="0"/>
  </sheetViews>
  <sheetFormatPr defaultColWidth="9.140625" defaultRowHeight="15"/>
  <cols>
    <col min="1" max="1" width="7.7109375" customWidth="1"/>
    <col min="2" max="2" width="7.7109375" style="1" customWidth="1"/>
    <col min="3" max="3" width="27.42578125" style="1" bestFit="1" customWidth="1"/>
    <col min="4" max="4" width="10.140625" style="1" bestFit="1" customWidth="1"/>
    <col min="5" max="5" width="12.140625" style="1" customWidth="1"/>
    <col min="6" max="6" width="12.7109375" style="1" bestFit="1" customWidth="1"/>
    <col min="7" max="7" width="17.28515625" style="1" bestFit="1" customWidth="1"/>
    <col min="8" max="8" width="20.28515625" style="1" customWidth="1"/>
    <col min="9" max="9" width="10.85546875" style="2" bestFit="1" customWidth="1"/>
    <col min="10" max="10" width="13.7109375" style="2" bestFit="1" customWidth="1"/>
    <col min="11" max="11" width="12.140625" style="2" bestFit="1" customWidth="1"/>
    <col min="12" max="12" width="13.7109375" style="2" bestFit="1" customWidth="1"/>
    <col min="13" max="13" width="12.140625" style="2" bestFit="1" customWidth="1"/>
    <col min="14" max="14" width="13.7109375" style="2" bestFit="1" customWidth="1"/>
    <col min="15" max="15" width="15" style="2" bestFit="1" customWidth="1"/>
    <col min="16" max="16" width="13.7109375" style="2" bestFit="1" customWidth="1"/>
    <col min="17" max="17" width="15" style="2" bestFit="1" customWidth="1"/>
    <col min="18" max="18" width="13.7109375" style="2" bestFit="1" customWidth="1"/>
    <col min="19" max="19" width="15" style="2" bestFit="1" customWidth="1"/>
    <col min="20" max="20" width="15.140625" style="2" bestFit="1" customWidth="1"/>
    <col min="21" max="21" width="8.5703125" style="2" bestFit="1" customWidth="1"/>
    <col min="22" max="259" width="9.140625" style="2"/>
    <col min="16383" max="16384" width="11.5703125" customWidth="1"/>
  </cols>
  <sheetData>
    <row r="1" spans="1:21" ht="15" customHeight="1">
      <c r="B1" s="3"/>
      <c r="C1" s="3"/>
      <c r="D1" s="3"/>
      <c r="E1" s="3"/>
      <c r="F1" s="4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21" ht="15" customHeight="1">
      <c r="B2" s="3"/>
      <c r="C2" s="3"/>
      <c r="D2" s="3"/>
      <c r="E2" s="3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21" ht="15" customHeight="1">
      <c r="B3" s="3"/>
      <c r="C3" s="3"/>
      <c r="D3" s="3"/>
      <c r="E3" s="3"/>
      <c r="F3" s="4"/>
      <c r="G3" s="4"/>
      <c r="H3" s="4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1" ht="15" customHeight="1">
      <c r="B4" s="3"/>
      <c r="C4" s="3"/>
      <c r="D4" s="3"/>
      <c r="E4" s="3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1" ht="15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21" ht="15" customHeight="1">
      <c r="B6" s="36" t="s">
        <v>0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"/>
    </row>
    <row r="7" spans="1:21" ht="15" customHeight="1">
      <c r="B7" s="5"/>
      <c r="C7" s="5"/>
      <c r="D7" s="5"/>
      <c r="E7" s="5"/>
      <c r="F7" s="5"/>
      <c r="G7" s="5"/>
      <c r="H7" s="25"/>
      <c r="I7" s="5"/>
      <c r="J7" s="5"/>
      <c r="K7" s="5"/>
      <c r="L7" s="5"/>
      <c r="M7" s="5"/>
      <c r="N7" s="5"/>
      <c r="O7" s="5"/>
      <c r="P7" s="5"/>
      <c r="Q7" s="5"/>
      <c r="R7" s="6"/>
      <c r="S7" s="6"/>
      <c r="T7" s="3"/>
      <c r="U7" s="3"/>
    </row>
    <row r="8" spans="1:21" ht="51.6" customHeight="1">
      <c r="A8" s="26" t="s">
        <v>24</v>
      </c>
      <c r="B8" s="26" t="s">
        <v>1</v>
      </c>
      <c r="C8" s="30" t="s">
        <v>2</v>
      </c>
      <c r="D8" s="27" t="s">
        <v>3</v>
      </c>
      <c r="E8" s="27" t="s">
        <v>25</v>
      </c>
      <c r="F8" s="27" t="s">
        <v>26</v>
      </c>
      <c r="G8" s="38" t="s">
        <v>22</v>
      </c>
      <c r="H8" s="39"/>
      <c r="I8" s="27" t="s">
        <v>4</v>
      </c>
      <c r="J8" s="27"/>
      <c r="K8" s="27"/>
      <c r="L8" s="27"/>
      <c r="M8" s="27"/>
      <c r="N8" s="27" t="s">
        <v>5</v>
      </c>
      <c r="O8" s="27"/>
      <c r="P8" s="27" t="s">
        <v>6</v>
      </c>
      <c r="Q8" s="27"/>
      <c r="R8" s="27" t="s">
        <v>7</v>
      </c>
      <c r="S8" s="27"/>
      <c r="T8" s="27" t="s">
        <v>8</v>
      </c>
      <c r="U8" s="26" t="s">
        <v>9</v>
      </c>
    </row>
    <row r="9" spans="1:21" ht="51" customHeight="1">
      <c r="A9" s="26"/>
      <c r="B9" s="26"/>
      <c r="C9" s="30"/>
      <c r="D9" s="27"/>
      <c r="E9" s="27"/>
      <c r="F9" s="27"/>
      <c r="G9" s="16" t="s">
        <v>23</v>
      </c>
      <c r="H9" s="24" t="s">
        <v>34</v>
      </c>
      <c r="I9" s="7" t="s">
        <v>10</v>
      </c>
      <c r="J9" s="7" t="s">
        <v>11</v>
      </c>
      <c r="K9" s="7" t="s">
        <v>28</v>
      </c>
      <c r="L9" s="7" t="s">
        <v>29</v>
      </c>
      <c r="M9" s="7" t="s">
        <v>30</v>
      </c>
      <c r="N9" s="7" t="s">
        <v>12</v>
      </c>
      <c r="O9" s="7" t="s">
        <v>13</v>
      </c>
      <c r="P9" s="7" t="s">
        <v>12</v>
      </c>
      <c r="Q9" s="7" t="s">
        <v>13</v>
      </c>
      <c r="R9" s="7" t="s">
        <v>12</v>
      </c>
      <c r="S9" s="7" t="s">
        <v>13</v>
      </c>
      <c r="T9" s="27"/>
      <c r="U9" s="27"/>
    </row>
    <row r="10" spans="1:21" ht="95.45" customHeight="1">
      <c r="A10" s="34">
        <v>1</v>
      </c>
      <c r="B10" s="8">
        <v>1</v>
      </c>
      <c r="C10" s="14" t="s">
        <v>18</v>
      </c>
      <c r="D10" s="9" t="s">
        <v>20</v>
      </c>
      <c r="E10" s="14">
        <v>12</v>
      </c>
      <c r="F10" s="14">
        <v>60</v>
      </c>
      <c r="G10" s="17">
        <f>2850*1.0772</f>
        <v>3070.02</v>
      </c>
      <c r="H10" s="17">
        <v>5781.93</v>
      </c>
      <c r="I10" s="18" t="s">
        <v>32</v>
      </c>
      <c r="J10" s="18">
        <v>5000</v>
      </c>
      <c r="K10" s="18" t="s">
        <v>31</v>
      </c>
      <c r="L10" s="18" t="s">
        <v>35</v>
      </c>
      <c r="M10" s="19" t="s">
        <v>33</v>
      </c>
      <c r="N10" s="10">
        <f>ROUND(AVERAGE(G10:M10),2)</f>
        <v>4617.32</v>
      </c>
      <c r="O10" s="10">
        <f>N10*F10</f>
        <v>277039.19999999995</v>
      </c>
      <c r="P10" s="10">
        <f>ROUND(MEDIAN(G10:M10),2)</f>
        <v>5000</v>
      </c>
      <c r="Q10" s="10">
        <f>P10*F10</f>
        <v>300000</v>
      </c>
      <c r="R10" s="11">
        <f>SMALL(G10:M10,1)</f>
        <v>3070.02</v>
      </c>
      <c r="S10" s="10">
        <f>R10*F10</f>
        <v>184201.2</v>
      </c>
      <c r="T10" s="12">
        <f>STDEVP(G10:M10)</f>
        <v>1139.7218556101998</v>
      </c>
      <c r="U10" s="13">
        <f>T10/N10</f>
        <v>0.24683622872363187</v>
      </c>
    </row>
    <row r="11" spans="1:21" ht="88.5" customHeight="1">
      <c r="A11" s="35"/>
      <c r="B11" s="15">
        <v>2</v>
      </c>
      <c r="C11" s="15" t="s">
        <v>19</v>
      </c>
      <c r="D11" s="15" t="s">
        <v>21</v>
      </c>
      <c r="E11" s="15">
        <v>25</v>
      </c>
      <c r="F11" s="15">
        <v>125</v>
      </c>
      <c r="G11" s="20">
        <f>230*1.0772</f>
        <v>247.75599999999997</v>
      </c>
      <c r="H11" s="20">
        <v>323.62</v>
      </c>
      <c r="I11" s="21"/>
      <c r="J11" s="21">
        <v>300</v>
      </c>
      <c r="K11" s="21" t="s">
        <v>36</v>
      </c>
      <c r="L11" s="21">
        <v>320</v>
      </c>
      <c r="M11" s="18">
        <v>350</v>
      </c>
      <c r="N11" s="10">
        <f>ROUND(AVERAGE(G11:M11),2)</f>
        <v>308.27999999999997</v>
      </c>
      <c r="O11" s="10">
        <f>N11*F11</f>
        <v>38535</v>
      </c>
      <c r="P11" s="10">
        <f>ROUND(MEDIAN(G11:M11),2)</f>
        <v>320</v>
      </c>
      <c r="Q11" s="10">
        <f>P11*F11</f>
        <v>40000</v>
      </c>
      <c r="R11" s="11">
        <f>SMALL(G11:M11,1)</f>
        <v>247.75599999999997</v>
      </c>
      <c r="S11" s="10">
        <f>R11*F11</f>
        <v>30969.499999999996</v>
      </c>
      <c r="T11" s="12">
        <f>STDEVP(G11:M11)</f>
        <v>34.190481894234978</v>
      </c>
      <c r="U11" s="13">
        <f>T11/N11</f>
        <v>0.11090723334058317</v>
      </c>
    </row>
    <row r="12" spans="1:21" ht="18.75" customHeight="1">
      <c r="B12" s="28" t="s">
        <v>14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>
        <f>SUM(O10:O11)</f>
        <v>315574.19999999995</v>
      </c>
      <c r="O12" s="29"/>
      <c r="P12" s="28"/>
      <c r="Q12" s="28"/>
      <c r="R12" s="28"/>
      <c r="S12" s="28"/>
      <c r="T12" s="3"/>
      <c r="U12" s="3"/>
    </row>
    <row r="13" spans="1:21" ht="15" customHeight="1">
      <c r="B13" s="28" t="s">
        <v>15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31">
        <f>SUM(Q10:Q11)</f>
        <v>340000</v>
      </c>
      <c r="Q13" s="31"/>
      <c r="R13" s="37"/>
      <c r="S13" s="37"/>
      <c r="T13" s="3"/>
      <c r="U13" s="3"/>
    </row>
    <row r="14" spans="1:21" ht="15" customHeight="1">
      <c r="B14" s="28" t="s">
        <v>16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31">
        <f>SUM(S10:S11)</f>
        <v>215170.7</v>
      </c>
      <c r="S14" s="31"/>
      <c r="T14" s="3"/>
      <c r="U14" s="3"/>
    </row>
    <row r="15" spans="1:21">
      <c r="B15" s="4"/>
      <c r="C15" s="4"/>
      <c r="D15" s="4"/>
      <c r="E15" s="4"/>
      <c r="F15" s="4"/>
      <c r="G15" s="4"/>
      <c r="H15" s="4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ht="15" customHeight="1">
      <c r="B16" s="32" t="s">
        <v>17</v>
      </c>
      <c r="C16" s="32"/>
      <c r="D16" s="32"/>
      <c r="E16" s="23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3"/>
      <c r="Q16" s="3"/>
      <c r="R16" s="3"/>
      <c r="S16" s="3"/>
      <c r="T16" s="3"/>
      <c r="U16" s="3"/>
    </row>
    <row r="17" spans="2:21" ht="15" customHeight="1">
      <c r="B17" s="33" t="s">
        <v>27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"/>
      <c r="S17" s="3"/>
      <c r="T17" s="3"/>
      <c r="U17" s="3"/>
    </row>
    <row r="18" spans="2:21">
      <c r="B18" s="4"/>
      <c r="C18" s="4"/>
      <c r="D18" s="4"/>
      <c r="E18" s="4"/>
      <c r="F18" s="4"/>
      <c r="G18" s="4"/>
      <c r="H18" s="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25">
    <mergeCell ref="A8:A9"/>
    <mergeCell ref="A10:A11"/>
    <mergeCell ref="E8:E9"/>
    <mergeCell ref="B6:T6"/>
    <mergeCell ref="R13:S13"/>
    <mergeCell ref="G8:H8"/>
    <mergeCell ref="B14:Q14"/>
    <mergeCell ref="R14:S14"/>
    <mergeCell ref="T8:T9"/>
    <mergeCell ref="B16:D16"/>
    <mergeCell ref="B17:Q17"/>
    <mergeCell ref="B13:O13"/>
    <mergeCell ref="P13:Q13"/>
    <mergeCell ref="U8:U9"/>
    <mergeCell ref="B12:M12"/>
    <mergeCell ref="N12:O12"/>
    <mergeCell ref="P12:S12"/>
    <mergeCell ref="B8:B9"/>
    <mergeCell ref="C8:C9"/>
    <mergeCell ref="D8:D9"/>
    <mergeCell ref="F8:F9"/>
    <mergeCell ref="I8:M8"/>
    <mergeCell ref="N8:O8"/>
    <mergeCell ref="P8:Q8"/>
    <mergeCell ref="R8:S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B1491BA9-B9DF-485E-9862-0B26D18F4119}"/>
</file>

<file path=customXml/itemProps2.xml><?xml version="1.0" encoding="utf-8"?>
<ds:datastoreItem xmlns:ds="http://schemas.openxmlformats.org/officeDocument/2006/customXml" ds:itemID="{F0E3A073-BE5C-4A3A-B066-96E7E43209EA}"/>
</file>

<file path=customXml/itemProps3.xml><?xml version="1.0" encoding="utf-8"?>
<ds:datastoreItem xmlns:ds="http://schemas.openxmlformats.org/officeDocument/2006/customXml" ds:itemID="{A19B8008-9009-48E1-B7A6-522A1DFABF40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miguel.neto</cp:lastModifiedBy>
  <cp:revision>85</cp:revision>
  <cp:lastPrinted>2023-04-03T14:40:16Z</cp:lastPrinted>
  <dcterms:created xsi:type="dcterms:W3CDTF">2014-02-14T09:44:27Z</dcterms:created>
  <dcterms:modified xsi:type="dcterms:W3CDTF">2026-03-14T18:51:54Z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